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Trecate" sheetId="1" state="visible" r:id="rId2"/>
    <sheet name="Gossolengo" sheetId="2" state="visible" r:id="rId3"/>
    <sheet name="Lillput" sheetId="3" state="visible" r:id="rId4"/>
    <sheet name="Alsenese" sheetId="4" state="visible" r:id="rId5"/>
    <sheet name="Parella" sheetId="5" state="visible" r:id="rId6"/>
    <sheet name="Biella" sheetId="6" state="visible" r:id="rId7"/>
    <sheet name="Totale" sheetId="7" state="visible" r:id="rId8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<sst xmlns="http://schemas.openxmlformats.org/spreadsheetml/2006/main" count="205" uniqueCount="21">
  <si>
    <t xml:space="preserve">Senza Nome</t>
  </si>
  <si>
    <t xml:space="preserve">Fondam.</t>
  </si>
  <si>
    <t xml:space="preserve">Palla</t>
  </si>
  <si>
    <t xml:space="preserve">Giocatore</t>
  </si>
  <si>
    <t xml:space="preserve">P</t>
  </si>
  <si>
    <t xml:space="preserve">Set</t>
  </si>
  <si>
    <t xml:space="preserve">Ind</t>
  </si>
  <si>
    <t xml:space="preserve">*E%</t>
  </si>
  <si>
    <t xml:space="preserve">Tot</t>
  </si>
  <si>
    <t xml:space="preserve">=</t>
  </si>
  <si>
    <t xml:space="preserve">%</t>
  </si>
  <si>
    <t xml:space="preserve">BP</t>
  </si>
  <si>
    <t xml:space="preserve">pC</t>
  </si>
  <si>
    <t xml:space="preserve">/</t>
  </si>
  <si>
    <t xml:space="preserve">-</t>
  </si>
  <si>
    <t xml:space="preserve">!</t>
  </si>
  <si>
    <t xml:space="preserve">+</t>
  </si>
  <si>
    <t xml:space="preserve">#</t>
  </si>
  <si>
    <t xml:space="preserve">Att dopo Ricez</t>
  </si>
  <si>
    <t xml:space="preserve">Squadra</t>
  </si>
  <si>
    <t xml:space="preserve">Efficienza (# - (= e /) diviso totale)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</si>
</sst>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;\-0"/>
    <numFmt numFmtId="166" formatCode="0%;\-0%"/>
  </numFmts>
  <fonts count="11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Arial"/>
      <family val="0"/>
      <charset val="1"/>
    </font>
    <font>
      <b val="true"/>
      <sz val="12"/>
      <color rgb="FF000000"/>
      <name val="Segoe UI"/>
      <family val="0"/>
      <charset val="1"/>
    </font>
    <font>
      <sz val="8"/>
      <color rgb="FFFFFFFF"/>
      <name val="Segoe UI"/>
      <family val="0"/>
      <charset val="1"/>
    </font>
    <font>
      <sz val="7"/>
      <color rgb="FFFFFFFF"/>
      <name val="Arial"/>
      <family val="0"/>
      <charset val="1"/>
    </font>
    <font>
      <sz val="8"/>
      <color rgb="FF000000"/>
      <name val="Segoe UI"/>
      <family val="0"/>
      <charset val="1"/>
    </font>
    <font>
      <sz val="8"/>
      <color rgb="FF909090"/>
      <name val="Segoe UI"/>
      <family val="0"/>
      <charset val="1"/>
    </font>
    <font>
      <sz val="7"/>
      <color rgb="FF000000"/>
      <name val="Arial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8686AE"/>
        <bgColor rgb="FF909090"/>
      </patternFill>
    </fill>
    <fill>
      <patternFill patternType="solid">
        <fgColor rgb="FFD4D4D4"/>
        <bgColor rgb="FFD2D2D2"/>
      </patternFill>
    </fill>
    <fill>
      <patternFill patternType="solid">
        <fgColor rgb="FFD2D2D2"/>
        <bgColor rgb="FFD4D4D4"/>
      </patternFill>
    </fill>
    <fill>
      <patternFill patternType="solid">
        <fgColor rgb="FFF0F0F0"/>
        <bgColor rgb="FFFFFFFF"/>
      </patternFill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2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4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8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8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6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4D4D4"/>
      <rgbColor rgb="FF8686AE"/>
      <rgbColor rgb="FF9999FF"/>
      <rgbColor rgb="FF993366"/>
      <rgbColor rgb="FFF0F0F0"/>
      <rgbColor rgb="FFCCFFFF"/>
      <rgbColor rgb="FF660066"/>
      <rgbColor rgb="FFFF8080"/>
      <rgbColor rgb="FF0066CC"/>
      <rgbColor rgb="FFD2D2D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09090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4" activeCellId="0" sqref="J4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0.2</v>
      </c>
      <c r="I4" s="8"/>
      <c r="J4" s="9" t="n">
        <v>370</v>
      </c>
      <c r="K4" s="8"/>
      <c r="L4" s="9" t="n">
        <v>37</v>
      </c>
      <c r="M4" s="10" t="n">
        <v>0.1</v>
      </c>
      <c r="N4" s="9" t="n">
        <v>37</v>
      </c>
      <c r="O4" s="11"/>
      <c r="P4" s="8"/>
      <c r="Q4" s="9" t="n">
        <v>25</v>
      </c>
      <c r="R4" s="10" t="n">
        <v>0.07</v>
      </c>
      <c r="S4" s="9" t="n">
        <v>20</v>
      </c>
      <c r="T4" s="11"/>
      <c r="U4" s="8"/>
      <c r="V4" s="9" t="n">
        <v>44</v>
      </c>
      <c r="W4" s="10" t="n">
        <v>0.12</v>
      </c>
      <c r="X4" s="8"/>
      <c r="Y4" s="9" t="n">
        <v>26</v>
      </c>
      <c r="Z4" s="10" t="n">
        <v>0.07</v>
      </c>
      <c r="AA4" s="8"/>
      <c r="AB4" s="9" t="n">
        <v>102</v>
      </c>
      <c r="AC4" s="10" t="n">
        <v>0.28</v>
      </c>
      <c r="AD4" s="8"/>
      <c r="AE4" s="9" t="n">
        <v>136</v>
      </c>
      <c r="AF4" s="10" t="n">
        <v>0.37</v>
      </c>
      <c r="AG4" s="11"/>
      <c r="AH4" s="9" t="n">
        <v>136</v>
      </c>
    </row>
  </sheetData>
  <printOptions headings="false" gridLines="false" gridLinesSet="true" horizontalCentered="false" verticalCentered="false"/>
  <pageMargins left="0.7875" right="0.7875" top="0.7875" bottom="0.78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J4" activeCellId="0" sqref="J4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1.51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0.16</v>
      </c>
      <c r="I4" s="8"/>
      <c r="J4" s="9" t="n">
        <v>643</v>
      </c>
      <c r="K4" s="8"/>
      <c r="L4" s="9" t="n">
        <v>60</v>
      </c>
      <c r="M4" s="10" t="n">
        <v>0.09</v>
      </c>
      <c r="N4" s="9" t="n">
        <v>60</v>
      </c>
      <c r="O4" s="11"/>
      <c r="P4" s="8"/>
      <c r="Q4" s="9" t="n">
        <v>41</v>
      </c>
      <c r="R4" s="10" t="n">
        <v>0.06</v>
      </c>
      <c r="S4" s="9" t="n">
        <v>41</v>
      </c>
      <c r="T4" s="11"/>
      <c r="U4" s="8"/>
      <c r="V4" s="9" t="n">
        <v>110</v>
      </c>
      <c r="W4" s="10" t="n">
        <v>0.17</v>
      </c>
      <c r="X4" s="8"/>
      <c r="Y4" s="9" t="n">
        <v>38</v>
      </c>
      <c r="Z4" s="10" t="n">
        <v>0.06</v>
      </c>
      <c r="AA4" s="8"/>
      <c r="AB4" s="9" t="n">
        <v>190</v>
      </c>
      <c r="AC4" s="10" t="n">
        <v>0.3</v>
      </c>
      <c r="AD4" s="8"/>
      <c r="AE4" s="9" t="n">
        <v>204</v>
      </c>
      <c r="AF4" s="10" t="n">
        <v>0.32</v>
      </c>
      <c r="AG4" s="11"/>
      <c r="AH4" s="9" t="n">
        <v>204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0.3</v>
      </c>
      <c r="I4" s="8"/>
      <c r="J4" s="9" t="n">
        <v>451</v>
      </c>
      <c r="K4" s="8"/>
      <c r="L4" s="9" t="n">
        <v>36</v>
      </c>
      <c r="M4" s="10" t="n">
        <v>0.08</v>
      </c>
      <c r="N4" s="9" t="n">
        <v>36</v>
      </c>
      <c r="O4" s="11"/>
      <c r="P4" s="8"/>
      <c r="Q4" s="9" t="n">
        <v>22</v>
      </c>
      <c r="R4" s="10" t="n">
        <v>0.05</v>
      </c>
      <c r="S4" s="9" t="n">
        <v>7</v>
      </c>
      <c r="T4" s="11"/>
      <c r="U4" s="8"/>
      <c r="V4" s="9" t="n">
        <v>98</v>
      </c>
      <c r="W4" s="10" t="n">
        <v>0.22</v>
      </c>
      <c r="X4" s="8"/>
      <c r="Y4" s="9" t="n">
        <v>34</v>
      </c>
      <c r="Z4" s="10" t="n">
        <v>0.08</v>
      </c>
      <c r="AA4" s="8"/>
      <c r="AB4" s="9" t="n">
        <v>69</v>
      </c>
      <c r="AC4" s="10" t="n">
        <v>0.15</v>
      </c>
      <c r="AD4" s="8"/>
      <c r="AE4" s="9" t="n">
        <v>192</v>
      </c>
      <c r="AF4" s="10" t="n">
        <v>0.43</v>
      </c>
      <c r="AG4" s="11"/>
      <c r="AH4" s="9" t="n">
        <v>192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0.15</v>
      </c>
      <c r="I4" s="8"/>
      <c r="J4" s="9" t="n">
        <v>620</v>
      </c>
      <c r="K4" s="8"/>
      <c r="L4" s="9" t="n">
        <v>52</v>
      </c>
      <c r="M4" s="10" t="n">
        <v>0.08</v>
      </c>
      <c r="N4" s="9" t="n">
        <v>52</v>
      </c>
      <c r="O4" s="11"/>
      <c r="P4" s="8"/>
      <c r="Q4" s="9" t="n">
        <v>56</v>
      </c>
      <c r="R4" s="10" t="n">
        <v>0.09</v>
      </c>
      <c r="S4" s="9" t="n">
        <v>50</v>
      </c>
      <c r="T4" s="11"/>
      <c r="U4" s="8"/>
      <c r="V4" s="9" t="n">
        <v>67</v>
      </c>
      <c r="W4" s="10" t="n">
        <v>0.11</v>
      </c>
      <c r="X4" s="8"/>
      <c r="Y4" s="9" t="n">
        <v>25</v>
      </c>
      <c r="Z4" s="10" t="n">
        <v>0.04</v>
      </c>
      <c r="AA4" s="8"/>
      <c r="AB4" s="9" t="n">
        <v>218</v>
      </c>
      <c r="AC4" s="10" t="n">
        <v>0.35</v>
      </c>
      <c r="AD4" s="8"/>
      <c r="AE4" s="9" t="n">
        <v>202</v>
      </c>
      <c r="AF4" s="10" t="n">
        <v>0.33</v>
      </c>
      <c r="AG4" s="11"/>
      <c r="AH4" s="9" t="n">
        <v>202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21" activeCellId="0" sqref="N2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5</v>
      </c>
      <c r="H4" s="10" t="n">
        <v>0.14</v>
      </c>
      <c r="I4" s="8"/>
      <c r="J4" s="9" t="n">
        <v>608</v>
      </c>
      <c r="K4" s="8"/>
      <c r="L4" s="9" t="n">
        <v>54</v>
      </c>
      <c r="M4" s="10" t="n">
        <v>0.09</v>
      </c>
      <c r="N4" s="9" t="n">
        <v>54</v>
      </c>
      <c r="O4" s="11"/>
      <c r="P4" s="8"/>
      <c r="Q4" s="9" t="n">
        <v>43</v>
      </c>
      <c r="R4" s="10" t="n">
        <v>0.07</v>
      </c>
      <c r="S4" s="9" t="n">
        <v>38</v>
      </c>
      <c r="T4" s="11"/>
      <c r="U4" s="8"/>
      <c r="V4" s="9" t="n">
        <v>160</v>
      </c>
      <c r="W4" s="10" t="n">
        <v>0.26</v>
      </c>
      <c r="X4" s="8"/>
      <c r="Y4" s="9" t="n">
        <v>58</v>
      </c>
      <c r="Z4" s="12" t="n">
        <v>0.1</v>
      </c>
      <c r="AA4" s="8"/>
      <c r="AB4" s="9" t="n">
        <v>112</v>
      </c>
      <c r="AC4" s="10" t="n">
        <v>0.18</v>
      </c>
      <c r="AD4" s="8"/>
      <c r="AE4" s="9" t="n">
        <v>181</v>
      </c>
      <c r="AF4" s="10" t="n">
        <v>0.3</v>
      </c>
      <c r="AG4" s="11"/>
      <c r="AH4" s="9" t="n">
        <v>181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H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4" activeCellId="0" sqref="H4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7.9"/>
    <col collapsed="false" customWidth="true" hidden="false" outlineLevel="0" max="9" min="9" style="1" width="0.13"/>
    <col collapsed="false" customWidth="true" hidden="false" outlineLevel="0" max="10" min="10" style="1" width="3.43"/>
    <col collapsed="false" customWidth="true" hidden="false" outlineLevel="0" max="11" min="11" style="1" width="0.13"/>
    <col collapsed="false" customWidth="true" hidden="false" outlineLevel="0" max="12" min="12" style="1" width="3.14"/>
    <col collapsed="false" customWidth="true" hidden="false" outlineLevel="0" max="13" min="13" style="1" width="3.86"/>
    <col collapsed="false" customWidth="true" hidden="false" outlineLevel="0" max="14" min="14" style="1" width="3.14"/>
    <col collapsed="false" customWidth="true" hidden="false" outlineLevel="0" max="15" min="15" style="1" width="2.99"/>
    <col collapsed="false" customWidth="true" hidden="false" outlineLevel="0" max="16" min="16" style="1" width="0.13"/>
    <col collapsed="false" customWidth="true" hidden="false" outlineLevel="0" max="17" min="17" style="1" width="3.14"/>
    <col collapsed="false" customWidth="true" hidden="false" outlineLevel="0" max="18" min="18" style="1" width="3.57"/>
    <col collapsed="false" customWidth="true" hidden="false" outlineLevel="0" max="19" min="19" style="1" width="3.14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3.14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3.14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2.99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2.99"/>
    <col collapsed="false" customWidth="true" hidden="false" outlineLevel="0" max="32" min="32" style="1" width="3.71"/>
    <col collapsed="false" customWidth="true" hidden="false" outlineLevel="0" max="34" min="33" style="1" width="3.43"/>
    <col collapsed="false" customWidth="false" hidden="false" outlineLevel="0" max="1024" min="35" style="1" width="11.43"/>
  </cols>
  <sheetData>
    <row r="1" customFormat="false" ht="18.75" hidden="false" customHeight="true" outlineLevel="0" collapsed="false">
      <c r="A1" s="2" t="s">
        <v>0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 t="n">
        <v>6</v>
      </c>
      <c r="H4" s="10" t="n">
        <v>0.23</v>
      </c>
      <c r="I4" s="8"/>
      <c r="J4" s="9" t="n">
        <v>400</v>
      </c>
      <c r="K4" s="8"/>
      <c r="L4" s="9" t="n">
        <v>34</v>
      </c>
      <c r="M4" s="10" t="n">
        <v>0.08</v>
      </c>
      <c r="N4" s="9" t="n">
        <v>34</v>
      </c>
      <c r="O4" s="11"/>
      <c r="P4" s="8"/>
      <c r="Q4" s="9" t="n">
        <v>17</v>
      </c>
      <c r="R4" s="10" t="n">
        <v>0.04</v>
      </c>
      <c r="S4" s="9" t="n">
        <v>16</v>
      </c>
      <c r="T4" s="11"/>
      <c r="U4" s="8"/>
      <c r="V4" s="9" t="n">
        <v>76</v>
      </c>
      <c r="W4" s="10" t="n">
        <v>0.19</v>
      </c>
      <c r="X4" s="8"/>
      <c r="Y4" s="9" t="n">
        <v>24</v>
      </c>
      <c r="Z4" s="10" t="n">
        <v>0.06</v>
      </c>
      <c r="AA4" s="8"/>
      <c r="AB4" s="9" t="n">
        <v>107</v>
      </c>
      <c r="AC4" s="10" t="n">
        <v>0.27</v>
      </c>
      <c r="AD4" s="8"/>
      <c r="AE4" s="9" t="n">
        <v>142</v>
      </c>
      <c r="AF4" s="10" t="n">
        <v>0.36</v>
      </c>
      <c r="AG4" s="11"/>
      <c r="AH4" s="9" t="n">
        <v>142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AI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I1" activeCellId="0" sqref="AI1"/>
    </sheetView>
  </sheetViews>
  <sheetFormatPr defaultColWidth="11.4453125" defaultRowHeight="12.75" zeroHeight="false" outlineLevelRow="0" outlineLevelCol="0"/>
  <cols>
    <col collapsed="false" customWidth="true" hidden="false" outlineLevel="0" max="1" min="1" style="1" width="11.99"/>
    <col collapsed="false" customWidth="true" hidden="false" outlineLevel="0" max="2" min="2" style="1" width="5.43"/>
    <col collapsed="false" customWidth="true" hidden="false" outlineLevel="0" max="3" min="3" style="1" width="9.71"/>
    <col collapsed="false" customWidth="true" hidden="false" outlineLevel="0" max="5" min="4" style="1" width="2.3"/>
    <col collapsed="false" customWidth="true" hidden="false" outlineLevel="0" max="6" min="6" style="1" width="0.13"/>
    <col collapsed="false" customWidth="true" hidden="false" outlineLevel="0" max="7" min="7" style="1" width="3.14"/>
    <col collapsed="false" customWidth="true" hidden="false" outlineLevel="0" max="8" min="8" style="1" width="4.14"/>
    <col collapsed="false" customWidth="true" hidden="false" outlineLevel="0" max="9" min="9" style="1" width="0.13"/>
    <col collapsed="false" customWidth="true" hidden="false" outlineLevel="0" max="10" min="10" style="1" width="6.07"/>
    <col collapsed="false" customWidth="true" hidden="false" outlineLevel="0" max="11" min="11" style="1" width="0.13"/>
    <col collapsed="false" customWidth="true" hidden="false" outlineLevel="0" max="12" min="12" style="1" width="6.07"/>
    <col collapsed="false" customWidth="true" hidden="false" outlineLevel="0" max="13" min="13" style="1" width="3.86"/>
    <col collapsed="false" customWidth="true" hidden="false" outlineLevel="0" max="15" min="14" style="1" width="6.07"/>
    <col collapsed="false" customWidth="true" hidden="false" outlineLevel="0" max="16" min="16" style="1" width="0.13"/>
    <col collapsed="false" customWidth="true" hidden="false" outlineLevel="0" max="17" min="17" style="1" width="6.07"/>
    <col collapsed="false" customWidth="true" hidden="false" outlineLevel="0" max="18" min="18" style="1" width="3.57"/>
    <col collapsed="false" customWidth="true" hidden="false" outlineLevel="0" max="19" min="19" style="1" width="6.07"/>
    <col collapsed="false" customWidth="true" hidden="false" outlineLevel="0" max="20" min="20" style="1" width="3.3"/>
    <col collapsed="false" customWidth="true" hidden="false" outlineLevel="0" max="21" min="21" style="1" width="0.13"/>
    <col collapsed="false" customWidth="true" hidden="false" outlineLevel="0" max="22" min="22" style="1" width="6.07"/>
    <col collapsed="false" customWidth="true" hidden="false" outlineLevel="0" max="23" min="23" style="1" width="3.71"/>
    <col collapsed="false" customWidth="true" hidden="false" outlineLevel="0" max="24" min="24" style="1" width="0.13"/>
    <col collapsed="false" customWidth="true" hidden="false" outlineLevel="0" max="25" min="25" style="1" width="6.07"/>
    <col collapsed="false" customWidth="true" hidden="false" outlineLevel="0" max="26" min="26" style="1" width="3.43"/>
    <col collapsed="false" customWidth="true" hidden="false" outlineLevel="0" max="27" min="27" style="1" width="0.13"/>
    <col collapsed="false" customWidth="true" hidden="false" outlineLevel="0" max="28" min="28" style="1" width="6.07"/>
    <col collapsed="false" customWidth="true" hidden="false" outlineLevel="0" max="29" min="29" style="1" width="3.71"/>
    <col collapsed="false" customWidth="true" hidden="false" outlineLevel="0" max="30" min="30" style="1" width="0.13"/>
    <col collapsed="false" customWidth="true" hidden="false" outlineLevel="0" max="31" min="31" style="1" width="6.07"/>
    <col collapsed="false" customWidth="true" hidden="false" outlineLevel="0" max="32" min="32" style="1" width="5.41"/>
    <col collapsed="false" customWidth="true" hidden="false" outlineLevel="0" max="34" min="33" style="1" width="3.43"/>
    <col collapsed="false" customWidth="true" hidden="false" outlineLevel="0" max="35" min="35" style="1" width="31.4"/>
    <col collapsed="false" customWidth="false" hidden="false" outlineLevel="0" max="1024" min="36" style="1" width="11.43"/>
  </cols>
  <sheetData>
    <row r="1" customFormat="false" ht="18.75" hidden="false" customHeight="true" outlineLevel="0" collapsed="false">
      <c r="A1" s="2" t="s">
        <v>0</v>
      </c>
      <c r="J1" s="13"/>
      <c r="L1" s="13"/>
      <c r="M1" s="13"/>
      <c r="Q1" s="13"/>
      <c r="R1" s="13"/>
      <c r="V1" s="13"/>
      <c r="W1" s="13"/>
      <c r="Y1" s="13"/>
      <c r="Z1" s="13"/>
      <c r="AB1" s="13"/>
      <c r="AC1" s="13"/>
      <c r="AD1" s="13"/>
      <c r="AE1" s="13"/>
      <c r="AF1" s="13"/>
      <c r="AI1" s="13" t="s">
        <v>16</v>
      </c>
    </row>
    <row r="3" customFormat="false" ht="14.25" hidden="false" customHeight="true" outlineLevel="0" collapsed="false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  <c r="F3" s="5"/>
      <c r="G3" s="6" t="s">
        <v>6</v>
      </c>
      <c r="H3" s="6" t="s">
        <v>7</v>
      </c>
      <c r="I3" s="5"/>
      <c r="J3" s="6" t="s">
        <v>8</v>
      </c>
      <c r="K3" s="5"/>
      <c r="L3" s="6" t="s">
        <v>9</v>
      </c>
      <c r="M3" s="6" t="s">
        <v>10</v>
      </c>
      <c r="N3" s="6" t="s">
        <v>11</v>
      </c>
      <c r="O3" s="6" t="s">
        <v>12</v>
      </c>
      <c r="P3" s="5"/>
      <c r="Q3" s="6" t="s">
        <v>13</v>
      </c>
      <c r="R3" s="6" t="s">
        <v>10</v>
      </c>
      <c r="S3" s="6" t="s">
        <v>11</v>
      </c>
      <c r="T3" s="6" t="s">
        <v>12</v>
      </c>
      <c r="U3" s="5"/>
      <c r="V3" s="6" t="s">
        <v>14</v>
      </c>
      <c r="W3" s="6" t="s">
        <v>10</v>
      </c>
      <c r="X3" s="5"/>
      <c r="Y3" s="6" t="s">
        <v>15</v>
      </c>
      <c r="Z3" s="6" t="s">
        <v>10</v>
      </c>
      <c r="AA3" s="5"/>
      <c r="AB3" s="6" t="s">
        <v>16</v>
      </c>
      <c r="AC3" s="6" t="s">
        <v>10</v>
      </c>
      <c r="AD3" s="5"/>
      <c r="AE3" s="6" t="s">
        <v>17</v>
      </c>
      <c r="AF3" s="6" t="s">
        <v>10</v>
      </c>
      <c r="AG3" s="6" t="s">
        <v>11</v>
      </c>
      <c r="AH3" s="6" t="s">
        <v>12</v>
      </c>
      <c r="AI3" s="1" t="s">
        <v>20</v>
      </c>
    </row>
    <row r="4" customFormat="false" ht="11.25" hidden="false" customHeight="true" outlineLevel="0" collapsed="false">
      <c r="A4" s="7" t="s">
        <v>18</v>
      </c>
      <c r="B4" s="7"/>
      <c r="C4" s="7" t="s">
        <v>19</v>
      </c>
      <c r="D4" s="7"/>
      <c r="E4" s="7"/>
      <c r="F4" s="8"/>
      <c r="G4" s="9"/>
      <c r="H4" s="10"/>
      <c r="I4" s="8"/>
      <c r="J4" s="9" t="n">
        <f aca="false">Trecate!J4 + Gossolengo!J4 + Lillput!J4 + Alsenese!J4 + Parella!J4+Biella!J4</f>
        <v>3092</v>
      </c>
      <c r="K4" s="9" t="n">
        <f aca="false">Trecate!K4 + Gossolengo!K4 + Lillput!K4 + Alsenese!K4 + Parella!K4+Biella!K4</f>
        <v>0</v>
      </c>
      <c r="L4" s="9" t="n">
        <f aca="false">Trecate!L4 + Gossolengo!L4 + Lillput!L4 + Alsenese!L4 + Parella!L4+Biella!L4</f>
        <v>273</v>
      </c>
      <c r="M4" s="9" t="n">
        <f aca="false">L4 /J4 *100</f>
        <v>8.82923673997413</v>
      </c>
      <c r="N4" s="9" t="n">
        <f aca="false">Trecate!N4 + Gossolengo!N4 + Lillput!N4 + Alsenese!N4 + Parella!N4+Biella!N4</f>
        <v>273</v>
      </c>
      <c r="O4" s="9" t="n">
        <f aca="false">Trecate!O4 + Gossolengo!O4 + Lillput!O4 + Alsenese!O4 + Parella!O4+Biella!O4</f>
        <v>0</v>
      </c>
      <c r="P4" s="9" t="n">
        <f aca="false">Trecate!P4 + Gossolengo!P4 + Lillput!P4 + Alsenese!P4 + Parella!P4+Biella!P4</f>
        <v>0</v>
      </c>
      <c r="Q4" s="9" t="n">
        <f aca="false">Trecate!Q4 + Gossolengo!Q4 + Lillput!Q4 + Alsenese!Q4 + Parella!Q4+Biella!Q4</f>
        <v>204</v>
      </c>
      <c r="R4" s="9" t="n">
        <f aca="false">Q4/J4*100</f>
        <v>6.59767141009056</v>
      </c>
      <c r="S4" s="9" t="n">
        <f aca="false">Trecate!S4 + Gossolengo!S4 + Lillput!S4 + Alsenese!S4 + Parella!S4+Biella!S4</f>
        <v>172</v>
      </c>
      <c r="T4" s="9" t="n">
        <f aca="false">Trecate!T4 + Gossolengo!T4 + Lillput!T4 + Alsenese!T4 + Parella!T4+Biella!T4</f>
        <v>0</v>
      </c>
      <c r="U4" s="9" t="n">
        <f aca="false">Trecate!U4 + Gossolengo!U4 + Lillput!U4 + Alsenese!U4 + Parella!U4+Biella!U4</f>
        <v>0</v>
      </c>
      <c r="V4" s="9" t="n">
        <f aca="false">Trecate!V4 + Gossolengo!V4 + Lillput!V4 + Alsenese!V4 + Parella!V4+Biella!V4</f>
        <v>555</v>
      </c>
      <c r="W4" s="9" t="n">
        <f aca="false">V4/J4*100</f>
        <v>17.9495472186287</v>
      </c>
      <c r="X4" s="9" t="n">
        <f aca="false">Trecate!X4 + Gossolengo!X4 + Lillput!X4 + Alsenese!X4 + Parella!X4+Biella!X4</f>
        <v>0</v>
      </c>
      <c r="Y4" s="9" t="n">
        <f aca="false">Trecate!Y4 + Gossolengo!Y4 + Lillput!Y4 + Alsenese!Y4 + Parella!Y4+Biella!Y4</f>
        <v>205</v>
      </c>
      <c r="Z4" s="9" t="n">
        <f aca="false">Y4/J4*100</f>
        <v>6.63001293661061</v>
      </c>
      <c r="AA4" s="9" t="n">
        <f aca="false">Trecate!AA4 + Gossolengo!AA4 + Lillput!AA4 + Alsenese!AA4 + Parella!AA4+Biella!AA4</f>
        <v>0</v>
      </c>
      <c r="AB4" s="9" t="n">
        <f aca="false">Trecate!AB4 + Gossolengo!AB4 + Lillput!AB4 + Alsenese!AB4 + Parella!AB4+Biella!AB4</f>
        <v>798</v>
      </c>
      <c r="AC4" s="9" t="n">
        <f aca="false">AB4/J4*100</f>
        <v>25.8085381630013</v>
      </c>
      <c r="AD4" s="9" t="n">
        <f aca="false">Trecate!AD4 + Gossolengo!AD4 + Lillput!AD4 + Alsenese!AD4 + Parella!AD4+Biella!AD4</f>
        <v>0</v>
      </c>
      <c r="AE4" s="9" t="n">
        <f aca="false">Trecate!AE4 + Gossolengo!AE4 + Lillput!AE4 + Alsenese!AE4 + Parella!AE4+Biella!AE4</f>
        <v>1057</v>
      </c>
      <c r="AF4" s="9" t="n">
        <f aca="false">AE4/J4*100</f>
        <v>34.1849935316947</v>
      </c>
      <c r="AG4" s="9" t="n">
        <f aca="false">Trecate!AG4 + Gossolengo!AG4 + Lillput!AG4 + Alsenese!AG4 + Parella!AG4+Biella!AG4</f>
        <v>0</v>
      </c>
      <c r="AH4" s="9" t="n">
        <f aca="false">Trecate!AH4 + Gossolengo!AH4 + Lillput!AH4 + Alsenese!AH4 + Parella!AH4+Biella!AH4</f>
        <v>1057</v>
      </c>
      <c r="AI4" s="1" t="n">
        <f aca="false">(AE4-(L4+Q4))/J4*100</f>
        <v>18.75808538163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Roman,Normale"&amp;12&amp;A</oddHeader>
    <oddFooter>&amp;C&amp;"Times New Roman,Normale"&amp;12Pagina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LibreOffice/7.1.4.2$Windows_X86_64 LibreOffice_project/a529a4fab45b75fefc5b6226684193eb000654f6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dcterms:modified xsi:type="dcterms:W3CDTF">2021-07-17T17:50:52Z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